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reland\"/>
    </mc:Choice>
  </mc:AlternateContent>
  <xr:revisionPtr revIDLastSave="0" documentId="13_ncr:1_{B85551D1-06AE-47FA-834E-5920412C0261}" xr6:coauthVersionLast="47" xr6:coauthVersionMax="47" xr10:uidLastSave="{00000000-0000-0000-0000-000000000000}"/>
  <bookViews>
    <workbookView xWindow="-11415" yWindow="-21720" windowWidth="51840" windowHeight="21240" tabRatio="604"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<sst xmlns="http://schemas.openxmlformats.org/spreadsheetml/2006/main" count="678" uniqueCount="254">
  <si>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</si>
  <si>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</si>
  <si>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</si>
  <si>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</si>
  <si>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</si>
  <si>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</si>
  <si>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</si>
  <si>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</si>
  <si>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</si>
  <si>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</si>
  <si>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</si>
  <si>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</si>
  <si>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</si>
  <si>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</si>
  <si>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</si>
  <si>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</si>
  <si>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</si>
  <si>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</si>
  <si>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</si>
  <si>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</si>
  <si>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</si>
  <si>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</si>
  <si>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</si>
  <si>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</si>
  <si>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</si>
  <si>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</si>
  <si>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</si>
  <si>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</si>
  <si>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</si>
  <si>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</si>
  <si>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</si>
  <si>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</si>
  <si>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</si>
  <si>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</si>
  <si>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</si>
  <si>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</si>
  <si>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</si>
  <si>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</si>
  <si>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</si>
  <si>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</si>
  <si>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</si>
  <si>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</si>
  <si>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</si>
  <si>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</si>
  <si>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</si>
  <si>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</si>
  <si>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</si>
  <si>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</si>
  <si>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</si>
  <si>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</si>
  <si>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</si>
  <si>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</si>
  <si>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</si>
  <si>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</si>
  <si>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</si>
  <si>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</si>
  <si>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</si>
  <si>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</si>
  <si>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</si>
  <si>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</si>
  <si>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</si>
  <si>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</si>
  <si>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</si>
  <si>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</si>
  <si>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</si>
  <si>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</si>
  <si>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</si>
  <si>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</si>
  <si>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</si>
  <si>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</si>
  <si>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</si>
  <si>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</si>
  <si>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</si>
  <si>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</si>
  <si>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</si>
  <si>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</si>
  <si>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</si>
  <si>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</si>
  <si>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</si>
  <si>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</si>
  <si>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</si>
  <si>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</si>
  <si>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</si>
  <si>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</si>
  <si>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</si>
  <si>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</si>
  <si>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</si>
  <si>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</si>
  <si>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</si>
  <si>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</si>
  <si>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</si>
  <si>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</si>
  <si>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</si>
  <si>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</si>
  <si>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</si>
  <si>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</si>
  <si>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</si>
  <si>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</si>
  <si>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</si>
  <si>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</si>
  <si>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</si>
  <si>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</si>
  <si>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</si>
  <si>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</si>
  <si>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</si>
  <si>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</si>
  <si>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</si>
  <si>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</si>
  <si>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</si>
  <si>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</si>
  <si>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</si>
  <si>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</si>
  <si>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</si>
  <si>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</si>
  <si>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</si>
  <si>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</si>
  <si>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</si>
  <si>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</si>
  <si>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</si>
  <si>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</si>
  <si>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</si>
  <si>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</si>
  <si>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</si>
  <si>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</si>
  <si>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</si>
  <si>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</si>
  <si>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</si>
  <si>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</si>
  <si>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</si>
  <si>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</si>
  <si>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</si>
  <si>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</si>
  <si>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</si>
  <si>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</si>
  <si>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</si>
  <si>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</si>
  <si>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</si>
  <si>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</si>
  <si>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</si>
  <si>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</si>
  <si>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</si>
  <si>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</si>
  <si>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</si>
  <si>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</si>
  <si>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</si>
  <si>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</si>
  <si>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</si>
  <si>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</si>
  <si>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</si>
  <si>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</si>
  <si>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</si>
  <si>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</si>
  <si>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</si>
  <si>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</si>
  <si>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</si>
  <si>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</si>
  <si>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</si>
  <si>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</si>
  <si>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</si>
  <si>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</si>
  <si>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</si>
  <si>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</si>
  <si>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</si>
  <si>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</si>
  <si>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</si>
  <si>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</si>
  <si>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</si>
  <si>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</si>
  <si>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</si>
  <si>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</si>
  <si>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</si>
  <si>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</si>
  <si>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</si>
  <si>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</si>
  <si>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</si>
  <si>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</si>
  <si>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</si>
  <si>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</si>
  <si>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</si>
  <si>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</si>
  <si>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</si>
  <si>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</si>
  <si>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</si>
  <si>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</si>
  <si>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</si>
  <si>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</si>
  <si>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</si>
  <si>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</si>
  <si>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</si>
  <si>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</si>
  <si>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</si>
  <si>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</si>
  <si>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</si>
  <si>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</si>
  <si>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</si>
  <si>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</si>
  <si>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</si>
  <si>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</si>
  <si>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</si>
  <si>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</si>
  <si>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</si>
  <si>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</si>
  <si>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</si>
  <si>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</si>
  <si>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</si>
  <si>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</si>
  <si>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</si>
  <si>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</si>
  <si>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</si>
  <si>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</si>
  <si>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</si>
  <si>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</si>
  <si>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</si>
  <si>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</si>
  <si>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</si>
  <si>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</si>
  <si>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</si>
  <si>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</si>
  <si>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</si>
  <si>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</si>
  <si>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</si>
  <si>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</si>
  <si>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</si>
  <si>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</si>
  <si>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</si>
  <si>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</si>
  <si>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</si>
  <si>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Environmental Protection Agency</t>
  </si>
  <si>
    <t>Environmental Protection Agency (EPA)</t>
  </si>
  <si>
    <t>www.epa.ie</t>
  </si>
  <si>
    <t>1</t>
  </si>
  <si>
    <t>2</t>
  </si>
  <si>
    <t>This data was provided by the Central Statistics Office. Annual data for cross-check purposes only.</t>
  </si>
  <si>
    <t>An Bord Iascaigh Mhara (BIM)</t>
  </si>
  <si>
    <t>Responsible for developing and supporting the Irish seafood industry. Provided PoM daa, FFL and retired gear data.</t>
  </si>
  <si>
    <t>Contracted by the EPA to carry out a project to survey municipal skips at fishing ports.</t>
  </si>
  <si>
    <t>Clean Technology Centre (CTC)</t>
  </si>
  <si>
    <t>BIM sent a survey out to gear producers to determine the fishing gear placed on the market. This survey will be sent out annually until the EPR is in place.</t>
  </si>
  <si>
    <t>N/A</t>
  </si>
  <si>
    <t>tonnes</t>
  </si>
  <si>
    <t>FFL and retired gear</t>
  </si>
  <si>
    <t>BIM sent a survey to 42 gear producers in Ireland requesting the placed on the market data for 2022. The response rate was low hence the quality of the data is low. Once the EPR scheme is set up we will receive the PoM data from them on an annual basis. This should improve the quality of the data collected.</t>
  </si>
  <si>
    <t xml:space="preserve">PoM data </t>
  </si>
  <si>
    <t>The response rate was low.</t>
  </si>
  <si>
    <t xml:space="preserve">The response rate by the gear producers was low. Only received completed surveys back from 18.98%. </t>
  </si>
  <si>
    <t>Surveys were sent to the 12 managed fishing ports in Ireland requesting fishing for litter and retired gear tonnages. This will be provided on an annual basis.</t>
  </si>
  <si>
    <t>A characterisation study was carried out on a sample of the 12 main ports in Ireland to determine the waste fishing gear containing plastic that ended up in the municipal skips. This average percentage was then applied to the total municipal skip waste collected from the 12 ports.</t>
  </si>
  <si>
    <t>Fishing for litter and retired gear data was collected by BIM from the 12 managed ports in Ireland (6 Local Authority ports and 6 Department of Agriculture, Food and Marine ports). These ports are part of the Fishing for Litter Programme. Will be provided by the ports annually.</t>
  </si>
  <si>
    <t>Municipal skips</t>
  </si>
  <si>
    <t>Responsible for many reporting requirements including annual reporting on fishing gear containing plastic placed on the market and waste fishing gear collected in Ireland.</t>
  </si>
  <si>
    <t>ports</t>
  </si>
  <si>
    <t>A characterisation study was carried out on a sample of the 12 main ports in Ireland to determine the waste fishing gear containing plastic that ended up in the municipal skips. This average percentage was then applied to the total municipal skip waste collected from the 12 ports. Only 4 ports were sampled - data would be more accurate if all 12 ports could have been surveyed,</t>
  </si>
  <si>
    <t>Accuracy would be improved on the characterisation study if all 12 ports could be surveyed - only 4 ports were surveyed in the project.</t>
  </si>
  <si>
    <t>Gear producers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</si>
</sst>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118" zoomScaleNormal="118" workbookViewId="0">
      <selection activeCell="B3" sqref="B3:C3"/>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93" zoomScaleNormal="93" workbookViewId="0">
      <selection activeCell="J13" sqref="J13"/>
    </sheetView>
  </sheetViews>
  <sheetFormatPr defaultColWidth="9.109375" defaultRowHeight="14.4" x14ac:dyDescent="0.3"/>
  <cols>
    <col min="1" max="1" width="8.88671875" style="48" customWidth="1"/>
    <col min="2" max="2" width="18.109375" style="48" customWidth="1"/>
    <col min="3" max="3" width="9.10937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x14ac:dyDescent="0.35">
      <c r="C7" s="48"/>
      <c r="D7" s="3" t="s">
        <v>1</v>
      </c>
      <c r="E7" s="53" t="s">
        <v>147</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Ireland</v>
      </c>
      <c r="C13" s="54" t="str">
        <f>E$8</f>
        <v>2022</v>
      </c>
      <c r="D13" s="28" t="s">
        <v>209</v>
      </c>
      <c r="E13" s="33">
        <v>2618</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x14ac:dyDescent="0.35">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Ireland</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Ireland</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Ireland</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Ireland</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Ireland</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Ireland</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Ireland</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x14ac:dyDescent="0.35">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Ireland</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Ireland</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Ireland</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Ireland</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Ireland</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xWindow="1620" yWindow="428"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xWindow="1620" yWindow="428"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3" zoomScale="91" zoomScaleNormal="106" workbookViewId="0">
      <selection activeCell="I11" sqref="I11"/>
    </sheetView>
  </sheetViews>
  <sheetFormatPr defaultColWidth="9.109375" defaultRowHeight="14.4" x14ac:dyDescent="0.3"/>
  <cols>
    <col min="2" max="2" width="17" customWidth="1"/>
    <col min="4" max="5" width="47.44140625" style="1" customWidth="1"/>
    <col min="6" max="6" width="20.10937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Ireland</v>
      </c>
      <c r="C11" s="26" t="str">
        <f>'Fishing gear-PoM'!E$8</f>
        <v>2022</v>
      </c>
      <c r="D11" s="28" t="s">
        <v>209</v>
      </c>
      <c r="E11" s="33">
        <v>692</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Ireland</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Ireland</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Ireland</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Ireland</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Ireland</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Ireland</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Ireland</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Ireland</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Ireland</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Ireland</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Ireland</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Ireland</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Ireland</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xWindow="1459" yWindow="354"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6" zoomScaleNormal="100" workbookViewId="0">
      <selection activeCell="E37" sqref="E37"/>
    </sheetView>
  </sheetViews>
  <sheetFormatPr defaultColWidth="9.109375" defaultRowHeight="14.4" x14ac:dyDescent="0.3"/>
  <cols>
    <col min="1" max="1" width="5.109375" style="2" customWidth="1"/>
    <col min="2" max="2" width="16.109375" style="2" customWidth="1"/>
    <col min="3" max="3" width="9.44140625" customWidth="1"/>
    <col min="4" max="4" width="51" customWidth="1"/>
    <col min="5" max="5" width="45.10937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Ireland</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Ireland</v>
      </c>
      <c r="C9" s="26" t="str">
        <f>'Fishing gear-PoM'!E$8</f>
        <v>2022</v>
      </c>
      <c r="D9" s="4" t="s">
        <v>24</v>
      </c>
      <c r="E9" s="40" t="s">
        <v>228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Ireland</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Ireland</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Ireland</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Ireland</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Ireland</v>
      </c>
      <c r="C14" s="26" t="str">
        <f>'Fishing gear-PoM'!E$8</f>
        <v>2022</v>
      </c>
      <c r="D14" s="32" t="s">
        <v>176</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Ireland</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Ireland</v>
      </c>
      <c r="C16" s="26" t="str">
        <f>'Fishing gear-PoM'!E$8</f>
        <v>2022</v>
      </c>
      <c r="D16" s="4" t="s">
        <v>29</v>
      </c>
      <c r="E16" s="40" t="s">
        <v>229</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Ireland</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43.8" thickBot="1" x14ac:dyDescent="0.35">
      <c r="B20" s="26" t="str">
        <f>'Fishing gear-PoM'!E$7</f>
        <v>Ireland</v>
      </c>
      <c r="C20" s="26" t="str">
        <f>'Fishing gear-PoM'!E$8</f>
        <v>2022</v>
      </c>
      <c r="D20" s="40" t="s">
        <v>233</v>
      </c>
      <c r="E20" s="40" t="s">
        <v>234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58.2" thickBot="1" x14ac:dyDescent="0.35">
      <c r="B21" s="26" t="str">
        <f>'Fishing gear-PoM'!E$7</f>
        <v>Ireland</v>
      </c>
      <c r="C21" s="26" t="str">
        <f>'Fishing gear-PoM'!E$8</f>
        <v>2022</v>
      </c>
      <c r="D21" s="41" t="s">
        <v>228</v>
      </c>
      <c r="E21" s="41" t="s">
        <v>249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Ireland</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Ireland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Ireland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xWindow="1057" yWindow="676"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pageSetup paperSize="9" orientation="portrait" r:id="rId1"/>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9" zoomScale="86" zoomScaleNormal="106" workbookViewId="0">
      <selection activeCell="D25" sqref="D25"/>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Ireland</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Ireland</v>
      </c>
      <c r="C12" s="26" t="str">
        <f>'Fishing gear-PoM'!E$8</f>
        <v>2022</v>
      </c>
      <c r="D12" s="4" t="s">
        <v>189</v>
      </c>
      <c r="E12" s="53" t="s">
        <v>133</v>
      </c>
      <c r="F12" s="41" t="s">
        <v>230</v>
      </c>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Ireland</v>
      </c>
      <c r="C13" s="26" t="str">
        <f>'Fishing gear-PoM'!E$8</f>
        <v>2022</v>
      </c>
      <c r="D13" s="4" t="s">
        <v>39</v>
      </c>
      <c r="E13" s="53" t="s">
        <v>133</v>
      </c>
      <c r="F13" s="41" t="s">
        <v>231</v>
      </c>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Ireland</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Ireland</v>
      </c>
      <c r="C15" s="26" t="str">
        <f>'Fishing gear-PoM'!E$8</f>
        <v>2022</v>
      </c>
      <c r="D15" s="4" t="s">
        <v>41</v>
      </c>
      <c r="E15" s="53" t="s">
        <v>133</v>
      </c>
      <c r="F15" s="41" t="s">
        <v>230</v>
      </c>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Ireland</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Ireland</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Ireland</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Ireland</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Ireland</v>
      </c>
      <c r="C23" s="26" t="str">
        <f>'Fishing gear-PoM'!E$8</f>
        <v>2022</v>
      </c>
      <c r="D23" s="41" t="s">
        <v>230</v>
      </c>
      <c r="E23" s="109" t="s">
        <v>241</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Ireland</v>
      </c>
      <c r="C24" s="26" t="str">
        <f>'Fishing gear-PoM'!E$8</f>
        <v>2022</v>
      </c>
      <c r="D24" s="41" t="s">
        <v>231</v>
      </c>
      <c r="E24" s="109" t="s">
        <v>232</v>
      </c>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Ireland</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Ireland</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Ireland</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Ireland</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Ireland</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Ireland</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xWindow="1536" yWindow="512"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536" yWindow="512"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10" zoomScale="92" zoomScaleNormal="124" workbookViewId="0">
      <selection activeCell="I13" sqref="I13"/>
    </sheetView>
  </sheetViews>
  <sheetFormatPr defaultColWidth="9.109375" defaultRowHeight="14.4" x14ac:dyDescent="0.3"/>
  <cols>
    <col min="1" max="1" width="6.5546875" style="2" customWidth="1"/>
    <col min="2" max="2" width="15.44140625" style="2" customWidth="1"/>
    <col min="3" max="3" width="7.44140625" style="1" customWidth="1"/>
    <col min="4" max="4" width="40.10937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Ireland</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Ireland</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Ireland</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Ireland</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Ireland</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Ireland</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Ireland</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Ireland</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Ireland</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Ireland</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Ireland</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Ireland</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Ireland</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Ireland</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7" zoomScaleNormal="100" workbookViewId="0">
      <selection activeCell="D16" sqref="D16:L16"/>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554687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51</v>
      </c>
      <c r="E7" s="130"/>
      <c r="F7" s="130"/>
      <c r="G7" s="130"/>
      <c r="H7" s="130"/>
      <c r="I7" s="130"/>
      <c r="J7" s="130"/>
      <c r="K7" s="130"/>
      <c r="L7" s="131"/>
    </row>
    <row r="8" spans="1:54" ht="32.25" customHeight="1" x14ac:dyDescent="0.3">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29.4" thickBot="1" x14ac:dyDescent="0.35">
      <c r="A11" s="2"/>
      <c r="B11" s="26" t="str">
        <f>'Fishing gear-PoM'!E$7</f>
        <v>Ireland</v>
      </c>
      <c r="C11" s="26" t="str">
        <f>'Fishing gear-PoM'!E$8</f>
        <v>2022</v>
      </c>
      <c r="D11" s="41" t="s">
        <v>230</v>
      </c>
      <c r="E11" s="41" t="s">
        <v>242</v>
      </c>
      <c r="F11" s="41" t="s">
        <v>164</v>
      </c>
      <c r="G11" s="41" t="s">
        <v>253</v>
      </c>
      <c r="H11" s="62">
        <v>100</v>
      </c>
      <c r="I11" s="41" t="s">
        <v>238</v>
      </c>
      <c r="J11" s="41" t="s">
        <v>238</v>
      </c>
      <c r="K11" s="41" t="s">
        <v>238</v>
      </c>
      <c r="L11" s="41" t="s">
        <v>243</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Ireland</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Ireland</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Ireland</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Ireland</v>
      </c>
      <c r="C18" s="26" t="str">
        <f>'Fishing gear-PoM'!E$8</f>
        <v>2022</v>
      </c>
      <c r="D18" s="40" t="s">
        <v>230</v>
      </c>
      <c r="E18" s="155" t="s">
        <v>237</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Ireland</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Ireland</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Ireland</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Ireland</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Ireland</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Ireland</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Ireland</v>
      </c>
      <c r="C28" s="26" t="str">
        <f>'Fishing gear-PoM'!E$8</f>
        <v>2022</v>
      </c>
      <c r="D28" s="4" t="s">
        <v>63</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Ireland</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Ireland</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Ireland</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Ireland</v>
      </c>
      <c r="C32" s="26" t="str">
        <f>'Fishing gear-PoM'!E$8</f>
        <v>2022</v>
      </c>
      <c r="D32" s="4" t="s">
        <v>67</v>
      </c>
      <c r="E32" s="109" t="s">
        <v>244</v>
      </c>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Ireland</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Ireland</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Ireland</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Ireland</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Ireland</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Ireland</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193</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Ireland</v>
      </c>
      <c r="C44" s="26" t="str">
        <f>'Fishing gear-PoM'!E$8</f>
        <v>2022</v>
      </c>
      <c r="D44" s="10" t="s">
        <v>74</v>
      </c>
      <c r="E44" s="53" t="s">
        <v>133</v>
      </c>
      <c r="F44" s="53" t="s">
        <v>135</v>
      </c>
      <c r="G44" s="53" t="s">
        <v>135</v>
      </c>
      <c r="H44" s="53"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Ireland</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Ireland</v>
      </c>
      <c r="C49" s="26" t="str">
        <f>'Fishing gear-PoM'!E$8</f>
        <v>2022</v>
      </c>
      <c r="D49" s="10" t="s">
        <v>74</v>
      </c>
      <c r="E49" s="139" t="s">
        <v>238</v>
      </c>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Ireland</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xWindow="1171" yWindow="477"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1171" yWindow="477"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2" zoomScaleNormal="100" workbookViewId="0">
      <selection activeCell="E28" sqref="E28:H28"/>
    </sheetView>
  </sheetViews>
  <sheetFormatPr defaultColWidth="9.109375" defaultRowHeight="14.4" x14ac:dyDescent="0.3"/>
  <cols>
    <col min="1" max="1" width="6.44140625" customWidth="1"/>
    <col min="2" max="2" width="15.8867187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66" t="s">
        <v>224</v>
      </c>
      <c r="E8" s="167"/>
      <c r="F8" s="167"/>
      <c r="G8" s="167"/>
      <c r="H8" s="16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Ireland</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Ireland</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Ireland</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Ireland</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6" t="s">
        <v>220</v>
      </c>
      <c r="E15" s="167"/>
      <c r="F15" s="167"/>
      <c r="G15" s="167"/>
      <c r="H15" s="16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Ireland</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Ireland</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Ireland</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Ireland</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49" t="s">
        <v>105</v>
      </c>
      <c r="E23" s="150"/>
      <c r="F23" s="150"/>
      <c r="G23" s="150"/>
      <c r="H23" s="15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0" t="s">
        <v>79</v>
      </c>
      <c r="F24" s="161"/>
      <c r="G24" s="161"/>
      <c r="H24" s="162"/>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Ireland</v>
      </c>
      <c r="C25" s="26" t="str">
        <f>'Fishing gear-PoM'!E$8</f>
        <v>2022</v>
      </c>
      <c r="D25" s="40" t="s">
        <v>230</v>
      </c>
      <c r="E25" s="163" t="s">
        <v>229</v>
      </c>
      <c r="F25" s="164"/>
      <c r="G25" s="164"/>
      <c r="H25" s="1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Ireland</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Ireland</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Ireland</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Ireland</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Ireland</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82</v>
      </c>
      <c r="E33" s="150"/>
      <c r="F33" s="150"/>
      <c r="G33" s="150"/>
      <c r="H33" s="15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2" t="s">
        <v>84</v>
      </c>
      <c r="F34" s="114"/>
      <c r="G34" s="112" t="s">
        <v>85</v>
      </c>
      <c r="H34" s="15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Ireland</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Ireland</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Ireland</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5" zoomScaleNormal="100" workbookViewId="0">
      <selection activeCell="E10" sqref="E10:E12"/>
    </sheetView>
  </sheetViews>
  <sheetFormatPr defaultRowHeight="14.4" x14ac:dyDescent="0.3"/>
  <cols>
    <col min="1" max="1" width="3.88671875" customWidth="1"/>
    <col min="2" max="2" width="14.88671875" customWidth="1"/>
    <col min="3" max="3" width="7.441406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Ireland</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Ireland</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Ireland</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Ireland</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Ireland</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Ireland</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Ireland</v>
      </c>
      <c r="C14" s="26" t="str">
        <f>'Fishing gear-PoM'!E$8</f>
        <v>2022</v>
      </c>
      <c r="D14" s="32" t="s">
        <v>176</v>
      </c>
      <c r="E14" s="42">
        <v>45533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Ireland</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Ireland</v>
      </c>
      <c r="C16" s="26" t="str">
        <f>'Fishing gear-PoM'!E$8</f>
        <v>2022</v>
      </c>
      <c r="D16" s="15" t="s">
        <v>29</v>
      </c>
      <c r="E16" s="40" t="s">
        <v>238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Ireland</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Ireland</v>
      </c>
      <c r="C20" s="26" t="str">
        <f>'Fishing gear-PoM'!E$8</f>
        <v>2022</v>
      </c>
      <c r="D20" s="40" t="s">
        <v>233</v>
      </c>
      <c r="E20" s="40" t="s">
        <v>234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4" thickBot="1" x14ac:dyDescent="0.35">
      <c r="A21" s="2"/>
      <c r="B21" s="26" t="str">
        <f>'Fishing gear-PoM'!E$7</f>
        <v>Ireland</v>
      </c>
      <c r="C21" s="26" t="str">
        <f>'Fishing gear-PoM'!E$8</f>
        <v>2022</v>
      </c>
      <c r="D21" s="41" t="s">
        <v>236</v>
      </c>
      <c r="E21" s="41" t="s">
        <v>235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58.2" thickBot="1" x14ac:dyDescent="0.35">
      <c r="A22" s="2"/>
      <c r="B22" s="26" t="str">
        <f>'Fishing gear-PoM'!E$7</f>
        <v>Ireland</v>
      </c>
      <c r="C22" s="26" t="str">
        <f>'Fishing gear-PoM'!E$8</f>
        <v>2022</v>
      </c>
      <c r="D22" s="41" t="s">
        <v>228</v>
      </c>
      <c r="E22" s="41" t="s">
        <v>249</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Ireland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Ireland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B8" zoomScale="96" zoomScaleNormal="96" workbookViewId="0">
      <selection activeCell="E24" sqref="E24:G24"/>
    </sheetView>
  </sheetViews>
  <sheetFormatPr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Ireland</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Ireland</v>
      </c>
      <c r="C12" s="26" t="str">
        <f>'Fishing gear-PoM'!E$8</f>
        <v>2022</v>
      </c>
      <c r="D12" s="4" t="s">
        <v>190</v>
      </c>
      <c r="E12" s="40" t="s">
        <v>133</v>
      </c>
      <c r="F12" s="41" t="s">
        <v>230</v>
      </c>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Ireland</v>
      </c>
      <c r="C13" s="26" t="str">
        <f>'Fishing gear-PoM'!E$8</f>
        <v>2022</v>
      </c>
      <c r="D13" s="4" t="s">
        <v>89</v>
      </c>
      <c r="E13" s="40" t="s">
        <v>133</v>
      </c>
      <c r="F13" s="41" t="s">
        <v>231</v>
      </c>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Ireland</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Ireland</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Ireland</v>
      </c>
      <c r="C16" s="26" t="str">
        <f>'Fishing gear-PoM'!E$8</f>
        <v>2022</v>
      </c>
      <c r="D16" s="4" t="s">
        <v>90</v>
      </c>
      <c r="E16" s="40" t="s">
        <v>135</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Ireland</v>
      </c>
      <c r="C17" s="26" t="str">
        <f>'Fishing gear-PoM'!E$8</f>
        <v>2022</v>
      </c>
      <c r="D17" s="4" t="s">
        <v>42</v>
      </c>
      <c r="E17" s="41" t="s">
        <v>135</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Ireland</v>
      </c>
      <c r="C18" s="26" t="str">
        <f>'Fishing gear-PoM'!E$8</f>
        <v>2022</v>
      </c>
      <c r="D18" s="4" t="s">
        <v>42</v>
      </c>
      <c r="E18" s="41" t="s">
        <v>135</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Ireland</v>
      </c>
      <c r="C19" s="26" t="str">
        <f>'Fishing gear-PoM'!E$8</f>
        <v>2022</v>
      </c>
      <c r="D19" s="4" t="s">
        <v>42</v>
      </c>
      <c r="E19" s="41" t="s">
        <v>135</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Ireland</v>
      </c>
      <c r="C20" s="26" t="str">
        <f>'Fishing gear-PoM'!E$8</f>
        <v>2022</v>
      </c>
      <c r="D20" s="4" t="s">
        <v>42</v>
      </c>
      <c r="E20" s="41" t="s">
        <v>135</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Ireland</v>
      </c>
      <c r="C24" s="26" t="str">
        <f>'Fishing gear-PoM'!E$8</f>
        <v>2022</v>
      </c>
      <c r="D24" s="43" t="s">
        <v>230</v>
      </c>
      <c r="E24" s="172" t="s">
        <v>245</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Ireland</v>
      </c>
      <c r="C25" s="26" t="str">
        <f>'Fishing gear-PoM'!E$8</f>
        <v>2022</v>
      </c>
      <c r="D25" s="41" t="s">
        <v>231</v>
      </c>
      <c r="E25" s="109" t="s">
        <v>246</v>
      </c>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Ireland</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Ireland</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Ireland</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Ireland</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Ireland</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Ireland</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xWindow="1626" yWindow="301"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1626" yWindow="301"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J19" sqref="J19"/>
    </sheetView>
  </sheetViews>
  <sheetFormatPr defaultColWidth="9.109375" defaultRowHeight="14.4" x14ac:dyDescent="0.3"/>
  <cols>
    <col min="1" max="1" width="3.109375" style="1" customWidth="1"/>
    <col min="2" max="2" width="9.44140625" style="1" customWidth="1"/>
    <col min="3" max="3" width="6.5546875" style="1" customWidth="1"/>
    <col min="4" max="4" width="38.5546875" style="1" customWidth="1"/>
    <col min="5" max="5" width="21.8867187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Ireland</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Ireland</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Ireland</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Ireland</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Ireland</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Ireland</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Ireland</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Ireland</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Ireland</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Ireland</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Ireland</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Ireland</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Ireland</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Ireland</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5" zoomScale="85" zoomScaleNormal="85" workbookViewId="0">
      <selection activeCell="E37" sqref="E37:L37"/>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Ireland</v>
      </c>
      <c r="C11" s="26" t="str">
        <f>'Fishing gear-PoM'!E$8</f>
        <v>2022</v>
      </c>
      <c r="D11" s="41" t="s">
        <v>230</v>
      </c>
      <c r="E11" s="41" t="s">
        <v>240</v>
      </c>
      <c r="F11" s="41" t="s">
        <v>164</v>
      </c>
      <c r="G11" s="41" t="s">
        <v>239</v>
      </c>
      <c r="H11" s="62">
        <v>100</v>
      </c>
      <c r="I11" s="41" t="s">
        <v>238</v>
      </c>
      <c r="J11" s="41" t="s">
        <v>238</v>
      </c>
      <c r="K11" s="41" t="s">
        <v>238</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Ireland</v>
      </c>
      <c r="C12" s="26" t="str">
        <f>'Fishing gear-PoM'!E$8</f>
        <v>2022</v>
      </c>
      <c r="D12" s="41" t="s">
        <v>231</v>
      </c>
      <c r="E12" s="41" t="s">
        <v>248</v>
      </c>
      <c r="F12" s="67" t="s">
        <v>164</v>
      </c>
      <c r="G12" s="41" t="s">
        <v>250</v>
      </c>
      <c r="H12" s="55">
        <v>100</v>
      </c>
      <c r="I12" s="41" t="s">
        <v>238</v>
      </c>
      <c r="J12" s="41" t="s">
        <v>238</v>
      </c>
      <c r="K12" s="41" t="s">
        <v>238</v>
      </c>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Ireland</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Ireland</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Ireland</v>
      </c>
      <c r="C18" s="26" t="str">
        <f>'Fishing gear-PoM'!E$8</f>
        <v>2022</v>
      </c>
      <c r="D18" s="40" t="s">
        <v>230</v>
      </c>
      <c r="E18" s="155" t="s">
        <v>247</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Ireland</v>
      </c>
      <c r="C19" s="26" t="str">
        <f>'Fishing gear-PoM'!E$8</f>
        <v>2022</v>
      </c>
      <c r="D19" s="41" t="s">
        <v>231</v>
      </c>
      <c r="E19" s="109" t="s">
        <v>251</v>
      </c>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Ireland</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Ireland</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Ireland</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Ireland</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Ireland</v>
      </c>
      <c r="C28" s="26" t="str">
        <f>'Fishing gear-PoM'!E$8</f>
        <v>2022</v>
      </c>
      <c r="D28" s="4" t="s">
        <v>63</v>
      </c>
      <c r="E28" s="109" t="s">
        <v>252</v>
      </c>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Ireland</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Ireland</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Ireland</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Ireland</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Ireland</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Ireland</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Ireland</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Ireland</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Ireland</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Ireland</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Ireland</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Ireland</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Ireland</v>
      </c>
      <c r="C49" s="26" t="str">
        <f>'Fishing gear-PoM'!E$8</f>
        <v>2022</v>
      </c>
      <c r="D49" s="10" t="s">
        <v>74</v>
      </c>
      <c r="E49" s="155" t="s">
        <v>238</v>
      </c>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Ireland</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xWindow="1422" yWindow="468"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1422" yWindow="468"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E27" sqref="E27:H27"/>
    </sheetView>
  </sheetViews>
  <sheetFormatPr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Ireland</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Ireland</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Ireland</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Ireland</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66" t="s">
        <v>220</v>
      </c>
      <c r="E15" s="167"/>
      <c r="F15" s="167"/>
      <c r="G15" s="167"/>
      <c r="H15" s="16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Ireland</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Ireland</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Ireland</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Ireland</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105</v>
      </c>
      <c r="E23" s="150"/>
      <c r="F23" s="150"/>
      <c r="G23" s="150"/>
      <c r="H23" s="15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0" t="s">
        <v>79</v>
      </c>
      <c r="F24" s="161"/>
      <c r="G24" s="161"/>
      <c r="H24" s="16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Ireland</v>
      </c>
      <c r="C25" s="26" t="str">
        <f>'Fishing gear-PoM'!E$8</f>
        <v>2022</v>
      </c>
      <c r="D25" s="40" t="s">
        <v>230</v>
      </c>
      <c r="E25" s="163" t="s">
        <v>229</v>
      </c>
      <c r="F25" s="164"/>
      <c r="G25" s="164"/>
      <c r="H25" s="1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Ireland</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Ireland</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Ireland</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Ireland</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Ireland</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82</v>
      </c>
      <c r="E33" s="150"/>
      <c r="F33" s="150"/>
      <c r="G33" s="150"/>
      <c r="H33" s="15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2" t="s">
        <v>84</v>
      </c>
      <c r="F34" s="114"/>
      <c r="G34" s="112" t="s">
        <v>85</v>
      </c>
      <c r="H34" s="15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Ireland</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Ireland</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Ireland</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44140625" customWidth="1"/>
    <col min="3" max="3" width="22" customWidth="1"/>
    <col min="4" max="4" width="21.441406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B1F211-D4D1-4603-895D-9E1EBB9F42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0ab27300-963f-4f8d-9bae-e9aa98dabc2e"/>
    <ds:schemaRef ds:uri="bde7d478-d854-492c-97f6-92fba056400e"/>
    <ds:schemaRef ds:uri="http://schemas.openxmlformats.org/package/2006/metadata/core-properties"/>
    <ds:schemaRef ds:uri="http://purl.org/dc/elements/1.1/"/>
    <ds:schemaRef ds:uri="http://purl.org/dc/terms/"/>
    <ds:schemaRef ds:uri="http://schemas.microsoft.com/office/2006/metadata/properties"/>
    <ds:schemaRef ds:uri="http://schemas.microsoft.com/office/infopath/2007/PartnerControls"/>
    <ds:schemaRef ds:uri="http://purl.org/dc/dcmitype/"/>
    <ds:schemaRef ds:uri="http://www.w3.org/XML/1998/namespace"/>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7485200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